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итульный лист" sheetId="2" r:id="rId1"/>
    <sheet name="Вопросы" sheetId="1" r:id="rId2"/>
    <sheet name="Итог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3" l="1"/>
  <c r="D11" i="3" s="1"/>
  <c r="C2" i="3"/>
  <c r="D2" i="3" s="1"/>
  <c r="C3" i="3"/>
  <c r="D3" i="3" s="1"/>
  <c r="C4" i="3"/>
  <c r="D4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" i="3"/>
  <c r="B2" i="3"/>
  <c r="B3" i="3"/>
  <c r="B4" i="3"/>
  <c r="B5" i="3"/>
  <c r="B6" i="3"/>
  <c r="B7" i="3"/>
  <c r="B8" i="3"/>
  <c r="B9" i="3"/>
  <c r="B10" i="3"/>
  <c r="B11" i="3"/>
  <c r="B1" i="3"/>
  <c r="D13" i="3" l="1"/>
  <c r="D15" i="3" s="1"/>
  <c r="A2" i="3"/>
  <c r="A3" i="3"/>
  <c r="A4" i="3"/>
  <c r="A5" i="3"/>
  <c r="A6" i="3"/>
  <c r="A7" i="3"/>
  <c r="A8" i="3"/>
  <c r="A9" i="3"/>
  <c r="A10" i="3"/>
  <c r="A11" i="3"/>
  <c r="A1" i="3"/>
</calcChain>
</file>

<file path=xl/sharedStrings.xml><?xml version="1.0" encoding="utf-8"?>
<sst xmlns="http://schemas.openxmlformats.org/spreadsheetml/2006/main" count="26" uniqueCount="18">
  <si>
    <t>Вопросы</t>
  </si>
  <si>
    <t>Выберите</t>
  </si>
  <si>
    <t>О__о</t>
  </si>
  <si>
    <t>Может ли существовать треугольник со сторонами 2,1,4?</t>
  </si>
  <si>
    <t>Площадь треугольника равна половине произведения его основания на _______.</t>
  </si>
  <si>
    <t>Является ли ромб с равными углами квадратом?</t>
  </si>
  <si>
    <t>Если при пересечении двух прямых секущей накрест лежащие углы равны то такие прямые…</t>
  </si>
  <si>
    <t>В прямоугольном треугольнике катет лежащий против угла, градусная мера которого ____ градусов, равен половине гипотенузы.</t>
  </si>
  <si>
    <t>Вписаный угол окружности равен…</t>
  </si>
  <si>
    <t>Чему равна средняя линия треугольника?</t>
  </si>
  <si>
    <t>Если два вектора лежат на параллельных прямых или на одной прямой, то такие векторы…</t>
  </si>
  <si>
    <t>Стороны треугольника пропорцианальны _______ противолежащих углов.</t>
  </si>
  <si>
    <t>Баллы</t>
  </si>
  <si>
    <t>Сумма внутренних углов правильного четырехугольника равна…</t>
  </si>
  <si>
    <t>Итоговое количество баллов</t>
  </si>
  <si>
    <t>Конечная оценка</t>
  </si>
  <si>
    <t>Введите ответ</t>
  </si>
  <si>
    <t>Ведите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</si>
</sst>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i/>
      <sz val="16"/>
      <color rgb="FFFFFFFF"/>
      <name val="Calibri"/>
      <family val="2"/>
      <charset val="204"/>
      <scheme val="minor"/>
    </font>
    <font>
      <b/>
      <i/>
      <sz val="16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charset val="204"/>
      <scheme val="minor"/>
    </font>
    <font>
      <b/>
      <i/>
      <sz val="14"/>
      <color rgb="FFFFFF00"/>
      <name val="Calibri"/>
      <family val="2"/>
      <charset val="204"/>
      <scheme val="minor"/>
    </font>
    <font>
      <b/>
      <i/>
      <sz val="16"/>
      <color rgb="FFFFFF00"/>
      <name val="Calibri"/>
      <family val="2"/>
      <charset val="204"/>
      <scheme val="minor"/>
    </font>
    <font>
      <b/>
      <sz val="28"/>
      <color rgb="FFFFFFFF"/>
      <name val="Calibri"/>
      <family val="2"/>
      <charset val="204"/>
      <scheme val="minor"/>
    </font>
    <font>
      <b/>
      <i/>
      <sz val="36"/>
      <color rgb="FFFFFFFF"/>
      <name val="Calibri"/>
      <family val="2"/>
      <charset val="204"/>
      <scheme val="minor"/>
    </font>
    <font>
      <sz val="22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sz val="48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A529C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0" fillId="3" borderId="0" xfId="0" applyFill="1"/>
    <xf numFmtId="44" fontId="10" fillId="5" borderId="1" xfId="1" applyFont="1" applyFill="1" applyBorder="1"/>
    <xf numFmtId="0" fontId="11" fillId="6" borderId="1" xfId="0" applyFont="1" applyFill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A529C7"/>
      <color rgb="FFFFFFFF"/>
      <color rgb="FFFFE1EE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0</xdr:rowOff>
    </xdr:from>
    <xdr:to>
      <xdr:col>16</xdr:col>
      <xdr:colOff>52561</xdr:colOff>
      <xdr:row>25</xdr:row>
      <xdr:rowOff>114299</xdr:rowOff>
    </xdr:to>
    <xdr:pic>
      <xdr:nvPicPr>
        <xdr:cNvPr id="2" name="Рисунок 1" descr="https://arhano.ru/sites/default/files/asp_lj/36788_60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0"/>
          <a:ext cx="7224886" cy="487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571500</xdr:colOff>
      <xdr:row>0</xdr:row>
      <xdr:rowOff>28575</xdr:rowOff>
    </xdr:from>
    <xdr:ext cx="3905250" cy="593304"/>
    <xdr:sp macro="" textlink="">
      <xdr:nvSpPr>
        <xdr:cNvPr id="3" name="TextBox 2"/>
        <xdr:cNvSpPr txBox="1"/>
      </xdr:nvSpPr>
      <xdr:spPr>
        <a:xfrm>
          <a:off x="4229100" y="28575"/>
          <a:ext cx="3905250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3200" b="1" i="1">
              <a:solidFill>
                <a:schemeClr val="tx1">
                  <a:lumMod val="95000"/>
                  <a:lumOff val="5000"/>
                </a:schemeClr>
              </a:solidFill>
            </a:rPr>
            <a:t>Тест по геометрии</a:t>
          </a:r>
        </a:p>
      </xdr:txBody>
    </xdr:sp>
    <xdr:clientData/>
  </xdr:oneCellAnchor>
  <xdr:twoCellAnchor>
    <xdr:from>
      <xdr:col>4</xdr:col>
      <xdr:colOff>409575</xdr:colOff>
      <xdr:row>17</xdr:row>
      <xdr:rowOff>104775</xdr:rowOff>
    </xdr:from>
    <xdr:to>
      <xdr:col>12</xdr:col>
      <xdr:colOff>542925</xdr:colOff>
      <xdr:row>24</xdr:row>
      <xdr:rowOff>114300</xdr:rowOff>
    </xdr:to>
    <xdr:sp macro="" textlink="">
      <xdr:nvSpPr>
        <xdr:cNvPr id="4" name="TextBox 3"/>
        <xdr:cNvSpPr txBox="1"/>
      </xdr:nvSpPr>
      <xdr:spPr>
        <a:xfrm>
          <a:off x="2847975" y="3343275"/>
          <a:ext cx="5010150" cy="1343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2800" b="1" i="1"/>
            <a:t>Выполнил</a:t>
          </a:r>
          <a:r>
            <a:rPr lang="en-US" sz="2800" b="1" i="1"/>
            <a:t>:</a:t>
          </a:r>
          <a:r>
            <a:rPr lang="ru-RU" sz="2800" b="1" i="1" baseline="0"/>
            <a:t> Кузнецов Максим  </a:t>
          </a:r>
          <a:endParaRPr lang="ru-RU" sz="28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V14" sqref="V14"/>
    </sheetView>
  </sheetViews>
  <sheetFormatPr defaultRowHeight="15" x14ac:dyDescent="0.25"/>
  <cols>
    <col min="16" max="16" width="9.28515625" customWidth="1"/>
  </cols>
  <sheetData>
    <row r="1" spans="1:22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1:22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spans="1:22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:22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2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:22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2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:22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spans="1:2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A7" workbookViewId="0">
      <selection activeCell="C9" sqref="C9"/>
    </sheetView>
  </sheetViews>
  <sheetFormatPr defaultRowHeight="15" x14ac:dyDescent="0.25"/>
  <cols>
    <col min="2" max="2" width="46.140625" customWidth="1"/>
    <col min="3" max="3" width="27.7109375" customWidth="1"/>
    <col min="4" max="4" width="18.42578125" customWidth="1"/>
  </cols>
  <sheetData>
    <row r="1" spans="1:3" ht="18.75" customHeight="1" x14ac:dyDescent="0.25">
      <c r="A1" s="1" t="s">
        <v>2</v>
      </c>
      <c r="B1" s="2" t="s">
        <v>0</v>
      </c>
      <c r="C1" s="2" t="s">
        <v>1</v>
      </c>
    </row>
    <row r="2" spans="1:3" ht="42.75" customHeight="1" x14ac:dyDescent="0.3">
      <c r="A2" s="3">
        <v>1</v>
      </c>
      <c r="B2" s="12" t="s">
        <v>3</v>
      </c>
      <c r="C2" s="15" t="s">
        <v>16</v>
      </c>
    </row>
    <row r="3" spans="1:3" ht="68.25" customHeight="1" x14ac:dyDescent="0.3">
      <c r="A3" s="3">
        <v>2</v>
      </c>
      <c r="B3" s="13" t="s">
        <v>4</v>
      </c>
      <c r="C3" s="15" t="s">
        <v>16</v>
      </c>
    </row>
    <row r="4" spans="1:3" ht="49.5" customHeight="1" x14ac:dyDescent="0.3">
      <c r="A4" s="3">
        <v>3</v>
      </c>
      <c r="B4" s="12" t="s">
        <v>5</v>
      </c>
      <c r="C4" s="15" t="s">
        <v>16</v>
      </c>
    </row>
    <row r="5" spans="1:3" ht="62.25" customHeight="1" x14ac:dyDescent="0.3">
      <c r="A5" s="3">
        <v>4</v>
      </c>
      <c r="B5" s="12" t="s">
        <v>6</v>
      </c>
      <c r="C5" s="15" t="s">
        <v>17</v>
      </c>
    </row>
    <row r="6" spans="1:3" ht="101.25" customHeight="1" x14ac:dyDescent="0.3">
      <c r="A6" s="3">
        <v>5</v>
      </c>
      <c r="B6" s="12" t="s">
        <v>7</v>
      </c>
      <c r="C6" s="15" t="s">
        <v>16</v>
      </c>
    </row>
    <row r="7" spans="1:3" ht="57" customHeight="1" x14ac:dyDescent="0.25">
      <c r="A7" s="3">
        <v>6</v>
      </c>
      <c r="B7" s="14" t="s">
        <v>8</v>
      </c>
      <c r="C7" s="9" t="s">
        <v>16</v>
      </c>
    </row>
    <row r="8" spans="1:3" ht="65.25" customHeight="1" x14ac:dyDescent="0.3">
      <c r="A8" s="3">
        <v>7</v>
      </c>
      <c r="B8" s="12" t="s">
        <v>13</v>
      </c>
      <c r="C8" s="15" t="s">
        <v>16</v>
      </c>
    </row>
    <row r="9" spans="1:3" ht="48" customHeight="1" x14ac:dyDescent="0.3">
      <c r="A9" s="3">
        <v>8</v>
      </c>
      <c r="B9" s="12" t="s">
        <v>9</v>
      </c>
      <c r="C9" s="15" t="s">
        <v>16</v>
      </c>
    </row>
    <row r="10" spans="1:3" ht="71.25" customHeight="1" x14ac:dyDescent="0.25">
      <c r="A10" s="3">
        <v>9</v>
      </c>
      <c r="B10" s="14" t="s">
        <v>10</v>
      </c>
      <c r="C10" s="15" t="s">
        <v>16</v>
      </c>
    </row>
    <row r="11" spans="1:3" ht="54.75" customHeight="1" x14ac:dyDescent="0.25">
      <c r="A11" s="3">
        <v>10</v>
      </c>
      <c r="B11" s="14" t="s">
        <v>11</v>
      </c>
      <c r="C11" s="15" t="s">
        <v>16</v>
      </c>
    </row>
  </sheetData>
  <dataValidations count="10">
    <dataValidation type="list" allowBlank="1" showInputMessage="1" showErrorMessage="1" sqref="C2">
      <formula1>"Введите ответ,Да, Нет, Не знаю,"</formula1>
    </dataValidation>
    <dataValidation type="list" allowBlank="1" showInputMessage="1" showErrorMessage="1" sqref="C3">
      <formula1>"Введите ответ, Высоту, Биссектрису, Медиану,"</formula1>
    </dataValidation>
    <dataValidation type="list" allowBlank="1" showInputMessage="1" showErrorMessage="1" sqref="C4">
      <formula1>"Введите ответ, Да, Нет, Не знаю,"</formula1>
    </dataValidation>
    <dataValidation type="list" allowBlank="1" showInputMessage="1" showErrorMessage="1" sqref="C5">
      <formula1>"Ведите ответ, Равны, Параллельны, Подобны,"</formula1>
    </dataValidation>
    <dataValidation type="list" allowBlank="1" showInputMessage="1" showErrorMessage="1" sqref="C6">
      <formula1>"Введите ответ, 30, 45, 60,"</formula1>
    </dataValidation>
    <dataValidation type="list" allowBlank="1" showInputMessage="1" showErrorMessage="1" sqref="C7">
      <mc:AlternateContent xmlns:x12ac="http://schemas.microsoft.com/office/spreadsheetml/2011/1/ac" xmlns:mc="http://schemas.openxmlformats.org/markup-compatibility/2006">
        <mc:Choice Requires="x12ac">
          <x12ac:list>Введите ответ," Дуге, на которую он опирается", Половине дуге на которую он опирается, Радиусу,</x12ac:list>
        </mc:Choice>
        <mc:Fallback>
          <formula1>"Введите ответ, Дуге, на которую он опирается, Половине дуге на которую он опирается, Радиусу,"</formula1>
        </mc:Fallback>
      </mc:AlternateContent>
    </dataValidation>
    <dataValidation type="list" allowBlank="1" showInputMessage="1" showErrorMessage="1" sqref="C8">
      <formula1>"Введите ответ, 180, 240, 300, 360,"</formula1>
    </dataValidation>
    <dataValidation type="list" allowBlank="1" showInputMessage="1" showErrorMessage="1" sqref="C9">
      <formula1>"Введите ответ, Половине основания, Основанию, Удвоенному основанию,"</formula1>
    </dataValidation>
    <dataValidation type="list" allowBlank="1" showInputMessage="1" showErrorMessage="1" sqref="C10">
      <formula1>"Введите ответ, Равными, Сонаправленными, Коллиниарными,"</formula1>
    </dataValidation>
    <dataValidation type="list" allowBlank="1" showInputMessage="1" showErrorMessage="1" sqref="C11">
      <formula1>"Введите ответ, Косинусам, Синусам, Тангенсам,"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10" workbookViewId="0">
      <selection activeCell="A15" sqref="A15:C15"/>
    </sheetView>
  </sheetViews>
  <sheetFormatPr defaultRowHeight="15" x14ac:dyDescent="0.25"/>
  <cols>
    <col min="2" max="2" width="47.85546875" customWidth="1"/>
    <col min="3" max="3" width="30.42578125" customWidth="1"/>
    <col min="4" max="4" width="14.5703125" customWidth="1"/>
  </cols>
  <sheetData>
    <row r="1" spans="1:4" ht="22.5" customHeight="1" x14ac:dyDescent="0.25">
      <c r="A1" s="4" t="str">
        <f>Вопросы!A1</f>
        <v>О__о</v>
      </c>
      <c r="B1" s="5" t="str">
        <f>Вопросы!B1</f>
        <v>Вопросы</v>
      </c>
      <c r="C1" s="5" t="str">
        <f>Вопросы!C1</f>
        <v>Выберите</v>
      </c>
      <c r="D1" s="6" t="s">
        <v>12</v>
      </c>
    </row>
    <row r="2" spans="1:4" ht="46.5" customHeight="1" x14ac:dyDescent="0.3">
      <c r="A2" s="4">
        <f>Вопросы!A2</f>
        <v>1</v>
      </c>
      <c r="B2" s="7" t="str">
        <f>Вопросы!B2</f>
        <v>Может ли существовать треугольник со сторонами 2,1,4?</v>
      </c>
      <c r="C2" s="10" t="str">
        <f>Вопросы!C2</f>
        <v>Введите ответ</v>
      </c>
      <c r="D2" s="11">
        <f>IF(C2="Нет",1,0)</f>
        <v>0</v>
      </c>
    </row>
    <row r="3" spans="1:4" ht="54.75" customHeight="1" x14ac:dyDescent="0.3">
      <c r="A3" s="4">
        <f>Вопросы!A3</f>
        <v>2</v>
      </c>
      <c r="B3" s="7" t="str">
        <f>Вопросы!B3</f>
        <v>Площадь треугольника равна половине произведения его основания на _______.</v>
      </c>
      <c r="C3" s="10" t="str">
        <f>Вопросы!C3</f>
        <v>Введите ответ</v>
      </c>
      <c r="D3" s="11">
        <f>IF(C3="Высоту",1,0)</f>
        <v>0</v>
      </c>
    </row>
    <row r="4" spans="1:4" ht="42.75" customHeight="1" x14ac:dyDescent="0.3">
      <c r="A4" s="4">
        <f>Вопросы!A4</f>
        <v>3</v>
      </c>
      <c r="B4" s="7" t="str">
        <f>Вопросы!B4</f>
        <v>Является ли ромб с равными углами квадратом?</v>
      </c>
      <c r="C4" s="10" t="str">
        <f>Вопросы!C4</f>
        <v>Введите ответ</v>
      </c>
      <c r="D4" s="11">
        <f>IF(C4="Да",1,0)</f>
        <v>0</v>
      </c>
    </row>
    <row r="5" spans="1:4" ht="65.25" customHeight="1" x14ac:dyDescent="0.3">
      <c r="A5" s="4">
        <f>Вопросы!A5</f>
        <v>4</v>
      </c>
      <c r="B5" s="7" t="str">
        <f>Вопросы!B5</f>
        <v>Если при пересечении двух прямых секущей накрест лежащие углы равны то такие прямые…</v>
      </c>
      <c r="C5" s="10" t="str">
        <f>Вопросы!C5</f>
        <v>Ведите ответ</v>
      </c>
      <c r="D5" s="11">
        <f>IF(C5="Параллельны",1,0)</f>
        <v>0</v>
      </c>
    </row>
    <row r="6" spans="1:4" ht="77.25" customHeight="1" x14ac:dyDescent="0.3">
      <c r="A6" s="4">
        <f>Вопросы!A6</f>
        <v>5</v>
      </c>
      <c r="B6" s="7" t="str">
        <f>Вопросы!B6</f>
        <v>В прямоугольном треугольнике катет лежащий против угла, градусная мера которого ____ градусов, равен половине гипотенузы.</v>
      </c>
      <c r="C6" s="10" t="str">
        <f>Вопросы!C6</f>
        <v>Введите ответ</v>
      </c>
      <c r="D6" s="11">
        <f>IF(C6=30,1,0)</f>
        <v>0</v>
      </c>
    </row>
    <row r="7" spans="1:4" ht="62.25" customHeight="1" x14ac:dyDescent="0.25">
      <c r="A7" s="4">
        <f>Вопросы!A7</f>
        <v>6</v>
      </c>
      <c r="B7" s="8" t="str">
        <f>Вопросы!B7</f>
        <v>Вписаный угол окружности равен…</v>
      </c>
      <c r="C7" s="10" t="str">
        <f>Вопросы!C7</f>
        <v>Введите ответ</v>
      </c>
      <c r="D7" s="11">
        <f>IF(C7="Половине дуге на которую он опирается",1,0)</f>
        <v>0</v>
      </c>
    </row>
    <row r="8" spans="1:4" ht="53.25" customHeight="1" x14ac:dyDescent="0.25">
      <c r="A8" s="4">
        <f>Вопросы!A8</f>
        <v>7</v>
      </c>
      <c r="B8" s="8" t="str">
        <f>Вопросы!B8</f>
        <v>Сумма внутренних углов правильного четырехугольника равна…</v>
      </c>
      <c r="C8" s="10" t="str">
        <f>Вопросы!C8</f>
        <v>Введите ответ</v>
      </c>
      <c r="D8" s="11">
        <f>IF(C8=360,1,0)</f>
        <v>0</v>
      </c>
    </row>
    <row r="9" spans="1:4" ht="33" customHeight="1" x14ac:dyDescent="0.25">
      <c r="A9" s="4">
        <f>Вопросы!A9</f>
        <v>8</v>
      </c>
      <c r="B9" s="8" t="str">
        <f>Вопросы!B9</f>
        <v>Чему равна средняя линия треугольника?</v>
      </c>
      <c r="C9" s="10" t="str">
        <f>Вопросы!C9</f>
        <v>Введите ответ</v>
      </c>
      <c r="D9" s="11">
        <f>IF(C9="Половине основания",1,0)</f>
        <v>0</v>
      </c>
    </row>
    <row r="10" spans="1:4" ht="66.75" customHeight="1" x14ac:dyDescent="0.25">
      <c r="A10" s="4">
        <f>Вопросы!A10</f>
        <v>9</v>
      </c>
      <c r="B10" s="8" t="str">
        <f>Вопросы!B10</f>
        <v>Если два вектора лежат на параллельных прямых или на одной прямой, то такие векторы…</v>
      </c>
      <c r="C10" s="10" t="str">
        <f>Вопросы!C10</f>
        <v>Введите ответ</v>
      </c>
      <c r="D10" s="11">
        <f>IF(C10="Коллиниарными",1,0)</f>
        <v>0</v>
      </c>
    </row>
    <row r="11" spans="1:4" ht="60" customHeight="1" x14ac:dyDescent="0.25">
      <c r="A11" s="4">
        <f>Вопросы!A11</f>
        <v>10</v>
      </c>
      <c r="B11" s="8" t="str">
        <f>Вопросы!B11</f>
        <v>Стороны треугольника пропорцианальны _______ противолежащих углов.</v>
      </c>
      <c r="C11" s="10" t="str">
        <f>Вопросы!C11</f>
        <v>Введите ответ</v>
      </c>
      <c r="D11" s="11">
        <f>IF(C11="Синусам",1,0)</f>
        <v>0</v>
      </c>
    </row>
    <row r="13" spans="1:4" ht="50.25" customHeight="1" x14ac:dyDescent="0.55000000000000004">
      <c r="A13" s="19" t="s">
        <v>14</v>
      </c>
      <c r="B13" s="19"/>
      <c r="C13" s="19"/>
      <c r="D13" s="16">
        <f>SUM(D2:D12)</f>
        <v>0</v>
      </c>
    </row>
    <row r="15" spans="1:4" ht="50.25" customHeight="1" x14ac:dyDescent="0.7">
      <c r="A15" s="20" t="s">
        <v>15</v>
      </c>
      <c r="B15" s="20"/>
      <c r="C15" s="20"/>
      <c r="D15" s="17">
        <f>IF(D13&lt;5,2)+IF(AND(D13&gt;=5,D13&lt;8),3,IF(AND(D13&gt;7,D13&lt;10),4,))+IF(D13=10,5)</f>
        <v>2</v>
      </c>
    </row>
  </sheetData>
  <mergeCells count="2">
    <mergeCell ref="A13:C13"/>
    <mergeCell ref="A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Вопросы</vt:lpstr>
      <vt:lpstr>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2017-03-20T10:29:18Z</dcterms:modified>
</cp:coreProperties>
</file>